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lient\C$\Users\103648\Desktop\"/>
    </mc:Choice>
  </mc:AlternateContent>
  <bookViews>
    <workbookView xWindow="0" yWindow="0" windowWidth="21570" windowHeight="814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G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</calcChain>
</file>

<file path=xl/sharedStrings.xml><?xml version="1.0" encoding="utf-8"?>
<sst xmlns="http://schemas.openxmlformats.org/spreadsheetml/2006/main" count="127" uniqueCount="80">
  <si>
    <t>Prefeitura Municipal de Barueri</t>
  </si>
  <si>
    <t>Secretaria de Obras</t>
  </si>
  <si>
    <t>PREGÃO ELETRÔNICO Nº 00025/2026</t>
  </si>
  <si>
    <t>PREGAO_ELETRONICO_00025/2026</t>
  </si>
  <si>
    <t>Objeto: CONTRATAÇÃO DE EMPRESA PARA REPARO DO SOLO E CAIXA DE PASSAGEM DE ESGOTO DA ÁREA EXTERNA DA UNIDADE ESCOLAR MUNICIPAL EMEF PROFESSORA MARIA ELISA B. C. CHALUPPE - VILA SÃO LUIZ</t>
  </si>
  <si>
    <t>Obs.: Só é permitido a digitação de valores numéricos na coluna Preço Unitário da Proposta</t>
  </si>
  <si>
    <t>Nº Item</t>
  </si>
  <si>
    <t>Código</t>
  </si>
  <si>
    <t>Descrição</t>
  </si>
  <si>
    <t>Unidade</t>
  </si>
  <si>
    <t>Quantidade</t>
  </si>
  <si>
    <t>Valor Referência</t>
  </si>
  <si>
    <t>Valor Unitário Proposta</t>
  </si>
  <si>
    <t>Valor Total Proposta</t>
  </si>
  <si>
    <t>Marca / Modelo (Máximno 60 caracteres)</t>
  </si>
  <si>
    <t>id_itemProcesso</t>
  </si>
  <si>
    <t>CABECALHO</t>
  </si>
  <si>
    <t>PROCESSO</t>
  </si>
  <si>
    <t>LINHA</t>
  </si>
  <si>
    <t>OBSERVACAO</t>
  </si>
  <si>
    <t>FORNECEDOR</t>
  </si>
  <si>
    <t>CNPJCPF</t>
  </si>
  <si>
    <t>CABECALHO_COLUNA</t>
  </si>
  <si>
    <t>Lote nº 1</t>
  </si>
  <si>
    <t>LOTE</t>
  </si>
  <si>
    <t>001.001.0007</t>
  </si>
  <si>
    <t>OBRA 1- REMOÇÃO DE ENTULHO COM CAÇAMBA METÁLICA, INCLUSIVE CARGA MANUAL E DESCARGA EM BOTA-FORA</t>
  </si>
  <si>
    <t>M3</t>
  </si>
  <si>
    <t>ITEM</t>
  </si>
  <si>
    <t>001.001.0008</t>
  </si>
  <si>
    <t>OBRA 1- LIMPEZA MANUAL GERAL INCLUSIVE REMOÇÃO DE COBERTURA VEGETAL - TRONCO ATÉ 10CM - SEM TRANSPORTE</t>
  </si>
  <si>
    <t>M2</t>
  </si>
  <si>
    <t>001.001.0010</t>
  </si>
  <si>
    <t>OBRA 1- TRANSPORTE DE ENTULHO POR CAMINHÃO BASCULANTE, A PARTIR DE 1KM</t>
  </si>
  <si>
    <t>M3XKM</t>
  </si>
  <si>
    <t>001.004.0001</t>
  </si>
  <si>
    <t>OBRA 1- ESCAVAÇÃO MANUAL, PROFUNDIDADE IGUAL OU INFERIOR A 1,50M</t>
  </si>
  <si>
    <t>001.004.0003</t>
  </si>
  <si>
    <t>OBRA 1- ESCORAMENTO DE VALAS, CONTINUO</t>
  </si>
  <si>
    <t>001.004.0005</t>
  </si>
  <si>
    <t>OBRA 1- APILOAMENTO DO FUNDO DE VALAS, PARA SIMPLES REGULARIZAÇÃO</t>
  </si>
  <si>
    <t>001.004.0007</t>
  </si>
  <si>
    <t>OBRA 1- LASTRO DE BRITA</t>
  </si>
  <si>
    <t>001.004.0008</t>
  </si>
  <si>
    <t>OBRA 1- LASTRO DE CONCRETO, 150KG CIM/M3</t>
  </si>
  <si>
    <t>001.004.0023</t>
  </si>
  <si>
    <t>OBRA 1- HA.01 - CAIXA DE LIGAÇÃO OU INSPEÇÃO - ESCAVAÇÃO E APILOAMENTO</t>
  </si>
  <si>
    <t>001.004.0024</t>
  </si>
  <si>
    <t>OBRA 1- HA.01 - CAIXA DE LIGAÇÃO OU INSPEÇÃO - LASTRO DE CONCRETO (FUNDO)</t>
  </si>
  <si>
    <t>001.004.0025</t>
  </si>
  <si>
    <t>OBRA 1- HA.01 - CAIXA DE LIGAÇÃO OU INSPEÇÃO - ALVENARIA DE 1/2 TIJOLO, REVESTIDA</t>
  </si>
  <si>
    <t>001.004.0027</t>
  </si>
  <si>
    <t>OBRA 1- HA.01 - CAIXA DE LIGAÇÃO OU INSPEÇÃO - TAMPA DE CONCRETO</t>
  </si>
  <si>
    <t>001.004.0034</t>
  </si>
  <si>
    <t>OBRA 1- REATERRO DE VALAS, INCLUSIVE COMPACTAÇÃO</t>
  </si>
  <si>
    <t>001.005.0006</t>
  </si>
  <si>
    <t>OBRA 1- TELA PARA PROTEÇÃO DE OBRAS, MALHA 2 MM</t>
  </si>
  <si>
    <t>003.006.0003</t>
  </si>
  <si>
    <t>OBRA 1- DEMOLIÇÃO MANUAL DE CONCRETO SIMPLES</t>
  </si>
  <si>
    <t>010.004.0016</t>
  </si>
  <si>
    <t>OBRA 1- TUBO DE PVC RÍGIDO, SOLDÁVEL (LINHA ÁGUA) - 110MM (4")</t>
  </si>
  <si>
    <t>M</t>
  </si>
  <si>
    <t>010.009.0008</t>
  </si>
  <si>
    <t>OBRA 1- TUBO DE PVC RÍGIDO, PONTA E BOLSA (LINHA ESGOTO) - 100MM (4")</t>
  </si>
  <si>
    <t>010.009.0009</t>
  </si>
  <si>
    <t>OBRA 1- TUBO DE PVC RÍGIDO, PONTA E BOLSA (LINHA ESGOTO) - 150MM (6")</t>
  </si>
  <si>
    <t>010.011.0019</t>
  </si>
  <si>
    <t>OBRA 1- HC.02 - CANALETA DE CONCRETO DE A.P.P/TAMPA/GRELHA DE CONCRETO OU FERRO L=40CM</t>
  </si>
  <si>
    <t>010.011.0021</t>
  </si>
  <si>
    <t>OBRA 1- CANALETA MEIA CANA EM CONCRETO D=40CM</t>
  </si>
  <si>
    <t>010.011.0025</t>
  </si>
  <si>
    <t>OBRA 1- CANTONEIRA DE FERRO 1"X1"X1/8" PARA APOIO E CHUMBAMENTO DAS GRELHAS DE FERRO</t>
  </si>
  <si>
    <t>010.011.0028</t>
  </si>
  <si>
    <t>OBRA 1- HP.03 - GRELHA DE FERRO PERFILADO PARA CANALETA - L=40CM</t>
  </si>
  <si>
    <t>010.019.0002</t>
  </si>
  <si>
    <t>OBRA 1- REVISÃO NAS INSTALAÇÕES HIDRÁULICAS, INCLUINDO SUBSTITUIÇÃO DE REGISTRO, ESCOAMENTO DE ESGOTO E CAIXA DE PASSAGEM</t>
  </si>
  <si>
    <t>Total do Lote nº 1 :</t>
  </si>
  <si>
    <t>TOTAL</t>
  </si>
  <si>
    <t>Total da Proposta :</t>
  </si>
  <si>
    <t>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</si>
</sst>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_);[Red]\(#,##0.0000\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5EE"/>
        <bgColor indexed="64"/>
      </patternFill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justify"/>
    </xf>
    <xf numFmtId="0" fontId="1" fillId="3" borderId="1" xfId="0" applyFont="1" applyFill="1" applyBorder="1" applyAlignment="1">
      <alignment horizontal="right" vertical="justify"/>
    </xf>
    <xf numFmtId="40" fontId="1" fillId="3" borderId="1" xfId="0" applyNumberFormat="1" applyFont="1" applyFill="1" applyBorder="1" applyAlignment="1">
      <alignment horizontal="right" vertical="justify"/>
    </xf>
    <xf numFmtId="0" fontId="0" fillId="0" borderId="0" xfId="0"/>
    <xf numFmtId="0" fontId="0" fillId="0" borderId="0" xfId="0" applyAlignment="1">
      <alignment horizontal="center" vertical="justify"/>
    </xf>
    <xf numFmtId="0" fontId="3" fillId="3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0" fontId="0" fillId="0" borderId="0" xfId="0" applyAlignment="1">
      <alignment horizontal="left" vertical="justify"/>
    </xf>
    <xf numFmtId="0" fontId="3" fillId="3" borderId="1" xfId="0" applyFont="1" applyFill="1" applyBorder="1" applyAlignment="1">
      <alignment horizontal="left" vertical="justify"/>
    </xf>
    <xf numFmtId="0" fontId="2" fillId="0" borderId="1" xfId="0" applyFont="1" applyBorder="1" applyAlignment="1">
      <alignment horizontal="left" vertical="justify"/>
    </xf>
    <xf numFmtId="0" fontId="3" fillId="3" borderId="1" xfId="0" applyFont="1" applyFill="1" applyBorder="1" applyAlignment="1">
      <alignment horizontal="left" vertical="justify" wrapText="1"/>
    </xf>
    <xf numFmtId="0" fontId="2" fillId="2" borderId="1" xfId="0" applyFont="1" applyFill="1" applyBorder="1" applyAlignment="1" applyProtection="1">
      <alignment horizontal="left" vertical="justify"/>
      <protection locked="0"/>
    </xf>
    <xf numFmtId="0" fontId="0" fillId="3" borderId="1" xfId="0" applyFill="1" applyBorder="1" applyAlignment="1">
      <alignment horizontal="left" vertical="justify"/>
    </xf>
    <xf numFmtId="0" fontId="3" fillId="0" borderId="1" xfId="0" applyFont="1" applyBorder="1" applyAlignment="1">
      <alignment horizontal="center" vertical="justify" wrapText="1"/>
    </xf>
    <xf numFmtId="164" fontId="0" fillId="0" borderId="0" xfId="0" applyNumberFormat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/>
    </xf>
    <xf numFmtId="164" fontId="2" fillId="0" borderId="1" xfId="0" applyNumberFormat="1" applyFont="1" applyBorder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 wrapText="1"/>
    </xf>
    <xf numFmtId="164" fontId="2" fillId="2" borderId="1" xfId="0" applyNumberFormat="1" applyFont="1" applyFill="1" applyBorder="1" applyAlignment="1" applyProtection="1">
      <alignment horizontal="right" vertical="justify"/>
      <protection locked="0"/>
    </xf>
    <xf numFmtId="40" fontId="0" fillId="0" borderId="0" xfId="0" applyNumberFormat="1" applyAlignment="1">
      <alignment horizontal="right" vertical="justify"/>
    </xf>
    <xf numFmtId="40" fontId="3" fillId="3" borderId="1" xfId="0" applyNumberFormat="1" applyFont="1" applyFill="1" applyBorder="1" applyAlignment="1">
      <alignment horizontal="right" vertical="justify" wrapText="1"/>
    </xf>
    <xf numFmtId="40" fontId="2" fillId="0" borderId="1" xfId="0" applyNumberFormat="1" applyFont="1" applyBorder="1" applyAlignment="1">
      <alignment horizontal="right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\\200.160.203.237\Soft\Aplicativos\Relatorios\Obras\Gerenciamento_Obras\Brasa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1</xdr:col>
      <xdr:colOff>327025</xdr:colOff>
      <xdr:row>3</xdr:row>
      <xdr:rowOff>3175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2700" y="12700"/>
          <a:ext cx="828675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topLeftCell="A16" workbookViewId="0">
      <selection activeCell="R9" sqref="R9"/>
    </sheetView>
  </sheetViews>
  <sheetFormatPr defaultRowHeight="15" x14ac:dyDescent="0.25"/>
  <cols>
    <col min="1" max="1" width="7.7109375" style="12" customWidth="1"/>
    <col min="2" max="2" width="16.7109375" style="12" customWidth="1"/>
    <col min="3" max="3" width="40.7109375" style="15" customWidth="1"/>
    <col min="4" max="4" width="12.7109375" style="12" customWidth="1"/>
    <col min="5" max="5" width="10.7109375" style="22" customWidth="1"/>
    <col min="6" max="7" width="13.7109375" style="22" customWidth="1"/>
    <col min="8" max="8" width="13.7109375" style="27" customWidth="1"/>
    <col min="9" max="9" width="0" style="15" hidden="1" customWidth="1"/>
    <col min="10" max="11" width="0" style="12" hidden="1" customWidth="1"/>
    <col min="12" max="13" width="0" hidden="1" customWidth="1"/>
  </cols>
  <sheetData>
    <row r="1" spans="1:11" ht="26.1" customHeight="1" x14ac:dyDescent="0.25">
      <c r="B1" s="1" t="s">
        <v>0</v>
      </c>
      <c r="C1" s="2"/>
      <c r="D1" s="2"/>
      <c r="E1" s="2"/>
      <c r="F1" s="2"/>
      <c r="G1" s="2"/>
      <c r="H1" s="2"/>
      <c r="I1" s="2"/>
      <c r="K1" s="12" t="s">
        <v>16</v>
      </c>
    </row>
    <row r="2" spans="1:11" ht="26.1" customHeight="1" x14ac:dyDescent="0.25">
      <c r="B2" s="1" t="s">
        <v>1</v>
      </c>
      <c r="C2" s="2"/>
      <c r="D2" s="2"/>
      <c r="E2" s="2"/>
      <c r="F2" s="2"/>
      <c r="G2" s="2"/>
      <c r="H2" s="2"/>
      <c r="I2" s="2"/>
      <c r="K2" s="12" t="s">
        <v>16</v>
      </c>
    </row>
    <row r="3" spans="1:11" ht="26.1" customHeight="1" x14ac:dyDescent="0.25">
      <c r="B3" s="1" t="s">
        <v>2</v>
      </c>
      <c r="C3" s="2"/>
      <c r="D3" s="2"/>
      <c r="E3" s="2"/>
      <c r="F3" s="2"/>
      <c r="G3" s="2"/>
      <c r="H3" s="2"/>
      <c r="I3" s="2"/>
      <c r="J3" s="12" t="s">
        <v>3</v>
      </c>
      <c r="K3" s="12" t="s">
        <v>17</v>
      </c>
    </row>
    <row r="4" spans="1:11" ht="26.1" customHeight="1" x14ac:dyDescent="0.25">
      <c r="K4" s="12" t="s">
        <v>16</v>
      </c>
    </row>
    <row r="5" spans="1:11" ht="27.95" customHeight="1" x14ac:dyDescent="0.25">
      <c r="A5" s="3" t="s">
        <v>4</v>
      </c>
      <c r="B5" s="4"/>
      <c r="C5" s="4"/>
      <c r="D5" s="4"/>
      <c r="E5" s="4"/>
      <c r="F5" s="4"/>
      <c r="G5" s="4"/>
      <c r="H5" s="4"/>
      <c r="I5" s="4"/>
      <c r="K5" s="12" t="s">
        <v>16</v>
      </c>
    </row>
    <row r="6" spans="1:11" ht="15" customHeight="1" x14ac:dyDescent="0.25">
      <c r="K6" s="12" t="s">
        <v>18</v>
      </c>
    </row>
    <row r="7" spans="1:11" ht="15" customHeight="1" x14ac:dyDescent="0.25">
      <c r="A7" s="5" t="s">
        <v>5</v>
      </c>
      <c r="B7" s="4"/>
      <c r="C7" s="4"/>
      <c r="D7" s="4"/>
      <c r="E7" s="4"/>
      <c r="F7" s="4"/>
      <c r="G7" s="4"/>
      <c r="H7" s="4"/>
      <c r="I7" s="4"/>
      <c r="K7" s="12" t="s">
        <v>19</v>
      </c>
    </row>
    <row r="8" spans="1:11" x14ac:dyDescent="0.25">
      <c r="K8" s="12" t="s">
        <v>18</v>
      </c>
    </row>
    <row r="9" spans="1:11" ht="18" customHeight="1" x14ac:dyDescent="0.25">
      <c r="A9" s="1"/>
      <c r="B9" s="2"/>
      <c r="C9" s="1"/>
      <c r="D9" s="2"/>
      <c r="E9" s="2"/>
      <c r="F9" s="2"/>
      <c r="G9" s="2"/>
      <c r="H9" s="2"/>
      <c r="I9" s="2"/>
      <c r="K9" s="12" t="s">
        <v>20</v>
      </c>
    </row>
    <row r="10" spans="1:11" x14ac:dyDescent="0.25">
      <c r="A10" s="6"/>
      <c r="B10" s="7"/>
      <c r="C10" s="6"/>
      <c r="D10" s="7"/>
      <c r="E10" s="7"/>
      <c r="F10" s="7"/>
      <c r="G10" s="7"/>
      <c r="H10" s="7"/>
      <c r="I10" s="7"/>
      <c r="K10" s="12" t="s">
        <v>21</v>
      </c>
    </row>
    <row r="11" spans="1:11" x14ac:dyDescent="0.25">
      <c r="K11" s="12" t="s">
        <v>18</v>
      </c>
    </row>
    <row r="12" spans="1:11" ht="24.95" customHeight="1" x14ac:dyDescent="0.25">
      <c r="A12" s="13" t="s">
        <v>6</v>
      </c>
      <c r="B12" s="13" t="s">
        <v>7</v>
      </c>
      <c r="C12" s="16" t="s">
        <v>8</v>
      </c>
      <c r="D12" s="13" t="s">
        <v>9</v>
      </c>
      <c r="E12" s="23" t="s">
        <v>10</v>
      </c>
      <c r="F12" s="25" t="s">
        <v>11</v>
      </c>
      <c r="G12" s="25" t="s">
        <v>12</v>
      </c>
      <c r="H12" s="28" t="s">
        <v>13</v>
      </c>
      <c r="I12" s="18" t="s">
        <v>14</v>
      </c>
      <c r="J12" s="21" t="s">
        <v>15</v>
      </c>
      <c r="K12" s="12" t="s">
        <v>22</v>
      </c>
    </row>
    <row r="13" spans="1:11" ht="18" customHeight="1" x14ac:dyDescent="0.25">
      <c r="A13" s="8" t="s">
        <v>23</v>
      </c>
      <c r="B13" s="8"/>
      <c r="C13" s="8"/>
      <c r="D13" s="8"/>
      <c r="E13" s="8"/>
      <c r="F13" s="8"/>
      <c r="G13" s="8"/>
      <c r="H13" s="8"/>
      <c r="I13" s="8"/>
      <c r="K13" s="12" t="s">
        <v>24</v>
      </c>
    </row>
    <row r="14" spans="1:11" ht="36" x14ac:dyDescent="0.25">
      <c r="A14" s="14">
        <v>1</v>
      </c>
      <c r="B14" s="14" t="s">
        <v>25</v>
      </c>
      <c r="C14" s="17" t="s">
        <v>26</v>
      </c>
      <c r="D14" s="14" t="s">
        <v>27</v>
      </c>
      <c r="E14" s="24">
        <v>63.1584</v>
      </c>
      <c r="F14" s="24">
        <v>200.36</v>
      </c>
      <c r="G14" s="26"/>
      <c r="H14" s="29">
        <f>G14*E14</f>
        <v>0</v>
      </c>
      <c r="I14" s="19"/>
      <c r="J14" s="14">
        <v>69223</v>
      </c>
      <c r="K14" s="14" t="s">
        <v>28</v>
      </c>
    </row>
    <row r="15" spans="1:11" ht="36" x14ac:dyDescent="0.25">
      <c r="A15" s="14">
        <v>2</v>
      </c>
      <c r="B15" s="14" t="s">
        <v>29</v>
      </c>
      <c r="C15" s="17" t="s">
        <v>30</v>
      </c>
      <c r="D15" s="14" t="s">
        <v>31</v>
      </c>
      <c r="E15" s="24">
        <v>550.00149999999996</v>
      </c>
      <c r="F15" s="24">
        <v>7.47</v>
      </c>
      <c r="G15" s="26"/>
      <c r="H15" s="29">
        <f>G15*E15</f>
        <v>0</v>
      </c>
      <c r="I15" s="19"/>
      <c r="J15" s="14">
        <v>69224</v>
      </c>
      <c r="K15" s="14" t="s">
        <v>28</v>
      </c>
    </row>
    <row r="16" spans="1:11" ht="24" x14ac:dyDescent="0.25">
      <c r="A16" s="14">
        <v>3</v>
      </c>
      <c r="B16" s="14" t="s">
        <v>32</v>
      </c>
      <c r="C16" s="17" t="s">
        <v>33</v>
      </c>
      <c r="D16" s="14" t="s">
        <v>34</v>
      </c>
      <c r="E16" s="24">
        <v>400</v>
      </c>
      <c r="F16" s="24">
        <v>2.11</v>
      </c>
      <c r="G16" s="26"/>
      <c r="H16" s="29">
        <f>G16*E16</f>
        <v>0</v>
      </c>
      <c r="I16" s="19"/>
      <c r="J16" s="14">
        <v>69225</v>
      </c>
      <c r="K16" s="14" t="s">
        <v>28</v>
      </c>
    </row>
    <row r="17" spans="1:11" ht="24" x14ac:dyDescent="0.25">
      <c r="A17" s="14">
        <v>4</v>
      </c>
      <c r="B17" s="14" t="s">
        <v>35</v>
      </c>
      <c r="C17" s="17" t="s">
        <v>36</v>
      </c>
      <c r="D17" s="14" t="s">
        <v>27</v>
      </c>
      <c r="E17" s="24">
        <v>100</v>
      </c>
      <c r="F17" s="24">
        <v>95.37</v>
      </c>
      <c r="G17" s="26"/>
      <c r="H17" s="29">
        <f>G17*E17</f>
        <v>0</v>
      </c>
      <c r="I17" s="19"/>
      <c r="J17" s="14">
        <v>69226</v>
      </c>
      <c r="K17" s="14" t="s">
        <v>28</v>
      </c>
    </row>
    <row r="18" spans="1:11" x14ac:dyDescent="0.25">
      <c r="A18" s="14">
        <v>5</v>
      </c>
      <c r="B18" s="14" t="s">
        <v>37</v>
      </c>
      <c r="C18" s="17" t="s">
        <v>38</v>
      </c>
      <c r="D18" s="14" t="s">
        <v>31</v>
      </c>
      <c r="E18" s="24">
        <v>200</v>
      </c>
      <c r="F18" s="24">
        <v>161.66</v>
      </c>
      <c r="G18" s="26"/>
      <c r="H18" s="29">
        <f>G18*E18</f>
        <v>0</v>
      </c>
      <c r="I18" s="19"/>
      <c r="J18" s="14">
        <v>69227</v>
      </c>
      <c r="K18" s="14" t="s">
        <v>28</v>
      </c>
    </row>
    <row r="19" spans="1:11" ht="24" x14ac:dyDescent="0.25">
      <c r="A19" s="14">
        <v>6</v>
      </c>
      <c r="B19" s="14" t="s">
        <v>39</v>
      </c>
      <c r="C19" s="17" t="s">
        <v>40</v>
      </c>
      <c r="D19" s="14" t="s">
        <v>31</v>
      </c>
      <c r="E19" s="24">
        <v>200</v>
      </c>
      <c r="F19" s="24">
        <v>7.47</v>
      </c>
      <c r="G19" s="26"/>
      <c r="H19" s="29">
        <f>G19*E19</f>
        <v>0</v>
      </c>
      <c r="I19" s="19"/>
      <c r="J19" s="14">
        <v>69228</v>
      </c>
      <c r="K19" s="14" t="s">
        <v>28</v>
      </c>
    </row>
    <row r="20" spans="1:11" x14ac:dyDescent="0.25">
      <c r="A20" s="14">
        <v>7</v>
      </c>
      <c r="B20" s="14" t="s">
        <v>41</v>
      </c>
      <c r="C20" s="17" t="s">
        <v>42</v>
      </c>
      <c r="D20" s="14" t="s">
        <v>27</v>
      </c>
      <c r="E20" s="24">
        <v>86</v>
      </c>
      <c r="F20" s="24">
        <v>293.29000000000002</v>
      </c>
      <c r="G20" s="26"/>
      <c r="H20" s="29">
        <f>G20*E20</f>
        <v>0</v>
      </c>
      <c r="I20" s="19"/>
      <c r="J20" s="14">
        <v>69229</v>
      </c>
      <c r="K20" s="14" t="s">
        <v>28</v>
      </c>
    </row>
    <row r="21" spans="1:11" x14ac:dyDescent="0.25">
      <c r="A21" s="14">
        <v>8</v>
      </c>
      <c r="B21" s="14" t="s">
        <v>43</v>
      </c>
      <c r="C21" s="17" t="s">
        <v>44</v>
      </c>
      <c r="D21" s="14" t="s">
        <v>27</v>
      </c>
      <c r="E21" s="24">
        <v>45</v>
      </c>
      <c r="F21" s="24">
        <v>674.88</v>
      </c>
      <c r="G21" s="26"/>
      <c r="H21" s="29">
        <f>G21*E21</f>
        <v>0</v>
      </c>
      <c r="I21" s="19"/>
      <c r="J21" s="14">
        <v>69230</v>
      </c>
      <c r="K21" s="14" t="s">
        <v>28</v>
      </c>
    </row>
    <row r="22" spans="1:11" ht="24" x14ac:dyDescent="0.25">
      <c r="A22" s="14">
        <v>9</v>
      </c>
      <c r="B22" s="14" t="s">
        <v>45</v>
      </c>
      <c r="C22" s="17" t="s">
        <v>46</v>
      </c>
      <c r="D22" s="14" t="s">
        <v>27</v>
      </c>
      <c r="E22" s="24">
        <v>8</v>
      </c>
      <c r="F22" s="24">
        <v>80.72</v>
      </c>
      <c r="G22" s="26"/>
      <c r="H22" s="29">
        <f>G22*E22</f>
        <v>0</v>
      </c>
      <c r="I22" s="19"/>
      <c r="J22" s="14">
        <v>69231</v>
      </c>
      <c r="K22" s="14" t="s">
        <v>28</v>
      </c>
    </row>
    <row r="23" spans="1:11" ht="24" x14ac:dyDescent="0.25">
      <c r="A23" s="14">
        <v>10</v>
      </c>
      <c r="B23" s="14" t="s">
        <v>47</v>
      </c>
      <c r="C23" s="17" t="s">
        <v>48</v>
      </c>
      <c r="D23" s="14" t="s">
        <v>27</v>
      </c>
      <c r="E23" s="24">
        <v>5</v>
      </c>
      <c r="F23" s="24">
        <v>714.91</v>
      </c>
      <c r="G23" s="26"/>
      <c r="H23" s="29">
        <f>G23*E23</f>
        <v>0</v>
      </c>
      <c r="I23" s="19"/>
      <c r="J23" s="14">
        <v>69232</v>
      </c>
      <c r="K23" s="14" t="s">
        <v>28</v>
      </c>
    </row>
    <row r="24" spans="1:11" ht="24" x14ac:dyDescent="0.25">
      <c r="A24" s="14">
        <v>11</v>
      </c>
      <c r="B24" s="14" t="s">
        <v>49</v>
      </c>
      <c r="C24" s="17" t="s">
        <v>50</v>
      </c>
      <c r="D24" s="14" t="s">
        <v>31</v>
      </c>
      <c r="E24" s="24">
        <v>40</v>
      </c>
      <c r="F24" s="24">
        <v>363.72</v>
      </c>
      <c r="G24" s="26"/>
      <c r="H24" s="29">
        <f>G24*E24</f>
        <v>0</v>
      </c>
      <c r="I24" s="19"/>
      <c r="J24" s="14">
        <v>69233</v>
      </c>
      <c r="K24" s="14" t="s">
        <v>28</v>
      </c>
    </row>
    <row r="25" spans="1:11" ht="24" x14ac:dyDescent="0.25">
      <c r="A25" s="14">
        <v>12</v>
      </c>
      <c r="B25" s="14" t="s">
        <v>51</v>
      </c>
      <c r="C25" s="17" t="s">
        <v>52</v>
      </c>
      <c r="D25" s="14" t="s">
        <v>31</v>
      </c>
      <c r="E25" s="24">
        <v>20</v>
      </c>
      <c r="F25" s="24">
        <v>322.63</v>
      </c>
      <c r="G25" s="26"/>
      <c r="H25" s="29">
        <f>G25*E25</f>
        <v>0</v>
      </c>
      <c r="I25" s="19"/>
      <c r="J25" s="14">
        <v>69234</v>
      </c>
      <c r="K25" s="14" t="s">
        <v>28</v>
      </c>
    </row>
    <row r="26" spans="1:11" ht="24" x14ac:dyDescent="0.25">
      <c r="A26" s="14">
        <v>13</v>
      </c>
      <c r="B26" s="14" t="s">
        <v>53</v>
      </c>
      <c r="C26" s="17" t="s">
        <v>54</v>
      </c>
      <c r="D26" s="14" t="s">
        <v>27</v>
      </c>
      <c r="E26" s="24">
        <v>215</v>
      </c>
      <c r="F26" s="24">
        <v>20.09</v>
      </c>
      <c r="G26" s="26"/>
      <c r="H26" s="29">
        <f>G26*E26</f>
        <v>0</v>
      </c>
      <c r="I26" s="19"/>
      <c r="J26" s="14">
        <v>69235</v>
      </c>
      <c r="K26" s="14" t="s">
        <v>28</v>
      </c>
    </row>
    <row r="27" spans="1:11" ht="24" x14ac:dyDescent="0.25">
      <c r="A27" s="14">
        <v>14</v>
      </c>
      <c r="B27" s="14" t="s">
        <v>55</v>
      </c>
      <c r="C27" s="17" t="s">
        <v>56</v>
      </c>
      <c r="D27" s="14" t="s">
        <v>31</v>
      </c>
      <c r="E27" s="24">
        <v>250</v>
      </c>
      <c r="F27" s="24">
        <v>38.869999999999997</v>
      </c>
      <c r="G27" s="26"/>
      <c r="H27" s="29">
        <f>G27*E27</f>
        <v>0</v>
      </c>
      <c r="I27" s="19"/>
      <c r="J27" s="14">
        <v>69236</v>
      </c>
      <c r="K27" s="14" t="s">
        <v>28</v>
      </c>
    </row>
    <row r="28" spans="1:11" ht="24" x14ac:dyDescent="0.25">
      <c r="A28" s="14">
        <v>15</v>
      </c>
      <c r="B28" s="14" t="s">
        <v>57</v>
      </c>
      <c r="C28" s="17" t="s">
        <v>58</v>
      </c>
      <c r="D28" s="14" t="s">
        <v>27</v>
      </c>
      <c r="E28" s="24">
        <v>73.495000000000005</v>
      </c>
      <c r="F28" s="24">
        <v>328.85</v>
      </c>
      <c r="G28" s="26"/>
      <c r="H28" s="29">
        <f>G28*E28</f>
        <v>0</v>
      </c>
      <c r="I28" s="19"/>
      <c r="J28" s="14">
        <v>69245</v>
      </c>
      <c r="K28" s="14" t="s">
        <v>28</v>
      </c>
    </row>
    <row r="29" spans="1:11" ht="24" x14ac:dyDescent="0.25">
      <c r="A29" s="14">
        <v>16</v>
      </c>
      <c r="B29" s="14" t="s">
        <v>59</v>
      </c>
      <c r="C29" s="17" t="s">
        <v>60</v>
      </c>
      <c r="D29" s="14" t="s">
        <v>61</v>
      </c>
      <c r="E29" s="24">
        <v>55</v>
      </c>
      <c r="F29" s="24">
        <v>224.95</v>
      </c>
      <c r="G29" s="26"/>
      <c r="H29" s="29">
        <f>G29*E29</f>
        <v>0</v>
      </c>
      <c r="I29" s="19"/>
      <c r="J29" s="14">
        <v>69237</v>
      </c>
      <c r="K29" s="14" t="s">
        <v>28</v>
      </c>
    </row>
    <row r="30" spans="1:11" ht="24" x14ac:dyDescent="0.25">
      <c r="A30" s="14">
        <v>17</v>
      </c>
      <c r="B30" s="14" t="s">
        <v>62</v>
      </c>
      <c r="C30" s="17" t="s">
        <v>63</v>
      </c>
      <c r="D30" s="14" t="s">
        <v>61</v>
      </c>
      <c r="E30" s="24">
        <v>35</v>
      </c>
      <c r="F30" s="24">
        <v>61.6</v>
      </c>
      <c r="G30" s="26"/>
      <c r="H30" s="29">
        <f>G30*E30</f>
        <v>0</v>
      </c>
      <c r="I30" s="19"/>
      <c r="J30" s="14">
        <v>69238</v>
      </c>
      <c r="K30" s="14" t="s">
        <v>28</v>
      </c>
    </row>
    <row r="31" spans="1:11" ht="24" x14ac:dyDescent="0.25">
      <c r="A31" s="14">
        <v>18</v>
      </c>
      <c r="B31" s="14" t="s">
        <v>64</v>
      </c>
      <c r="C31" s="17" t="s">
        <v>65</v>
      </c>
      <c r="D31" s="14" t="s">
        <v>61</v>
      </c>
      <c r="E31" s="24">
        <v>15</v>
      </c>
      <c r="F31" s="24">
        <v>138.93</v>
      </c>
      <c r="G31" s="26"/>
      <c r="H31" s="29">
        <f>G31*E31</f>
        <v>0</v>
      </c>
      <c r="I31" s="19"/>
      <c r="J31" s="14">
        <v>69239</v>
      </c>
      <c r="K31" s="14" t="s">
        <v>28</v>
      </c>
    </row>
    <row r="32" spans="1:11" ht="36" x14ac:dyDescent="0.25">
      <c r="A32" s="14">
        <v>19</v>
      </c>
      <c r="B32" s="14" t="s">
        <v>66</v>
      </c>
      <c r="C32" s="17" t="s">
        <v>67</v>
      </c>
      <c r="D32" s="14" t="s">
        <v>61</v>
      </c>
      <c r="E32" s="24">
        <v>50</v>
      </c>
      <c r="F32" s="24">
        <v>155.13</v>
      </c>
      <c r="G32" s="26"/>
      <c r="H32" s="29">
        <f>G32*E32</f>
        <v>0</v>
      </c>
      <c r="I32" s="19"/>
      <c r="J32" s="14">
        <v>69240</v>
      </c>
      <c r="K32" s="14" t="s">
        <v>28</v>
      </c>
    </row>
    <row r="33" spans="1:11" ht="24" x14ac:dyDescent="0.25">
      <c r="A33" s="14">
        <v>20</v>
      </c>
      <c r="B33" s="14" t="s">
        <v>68</v>
      </c>
      <c r="C33" s="17" t="s">
        <v>69</v>
      </c>
      <c r="D33" s="14" t="s">
        <v>61</v>
      </c>
      <c r="E33" s="24">
        <v>120</v>
      </c>
      <c r="F33" s="24">
        <v>152.88</v>
      </c>
      <c r="G33" s="26"/>
      <c r="H33" s="29">
        <f>G33*E33</f>
        <v>0</v>
      </c>
      <c r="I33" s="19"/>
      <c r="J33" s="14">
        <v>69241</v>
      </c>
      <c r="K33" s="14" t="s">
        <v>28</v>
      </c>
    </row>
    <row r="34" spans="1:11" ht="24" x14ac:dyDescent="0.25">
      <c r="A34" s="14">
        <v>21</v>
      </c>
      <c r="B34" s="14" t="s">
        <v>70</v>
      </c>
      <c r="C34" s="17" t="s">
        <v>71</v>
      </c>
      <c r="D34" s="14" t="s">
        <v>61</v>
      </c>
      <c r="E34" s="24">
        <v>50</v>
      </c>
      <c r="F34" s="24">
        <v>106.06</v>
      </c>
      <c r="G34" s="26"/>
      <c r="H34" s="29">
        <f>G34*E34</f>
        <v>0</v>
      </c>
      <c r="I34" s="19"/>
      <c r="J34" s="14">
        <v>69242</v>
      </c>
      <c r="K34" s="14" t="s">
        <v>28</v>
      </c>
    </row>
    <row r="35" spans="1:11" ht="24" x14ac:dyDescent="0.25">
      <c r="A35" s="14">
        <v>22</v>
      </c>
      <c r="B35" s="14" t="s">
        <v>72</v>
      </c>
      <c r="C35" s="17" t="s">
        <v>73</v>
      </c>
      <c r="D35" s="14" t="s">
        <v>61</v>
      </c>
      <c r="E35" s="24">
        <v>50</v>
      </c>
      <c r="F35" s="24">
        <v>873.02</v>
      </c>
      <c r="G35" s="26"/>
      <c r="H35" s="29">
        <f>G35*E35</f>
        <v>0</v>
      </c>
      <c r="I35" s="19"/>
      <c r="J35" s="14">
        <v>69243</v>
      </c>
      <c r="K35" s="14" t="s">
        <v>28</v>
      </c>
    </row>
    <row r="36" spans="1:11" ht="36" x14ac:dyDescent="0.25">
      <c r="A36" s="14">
        <v>23</v>
      </c>
      <c r="B36" s="14" t="s">
        <v>74</v>
      </c>
      <c r="C36" s="17" t="s">
        <v>75</v>
      </c>
      <c r="D36" s="14" t="s">
        <v>31</v>
      </c>
      <c r="E36" s="24">
        <v>200</v>
      </c>
      <c r="F36" s="24">
        <v>386.72</v>
      </c>
      <c r="G36" s="26"/>
      <c r="H36" s="29">
        <f>G36*E36</f>
        <v>0</v>
      </c>
      <c r="I36" s="19"/>
      <c r="J36" s="14">
        <v>69244</v>
      </c>
      <c r="K36" s="14" t="s">
        <v>28</v>
      </c>
    </row>
    <row r="37" spans="1:11" ht="18" customHeight="1" x14ac:dyDescent="0.25">
      <c r="A37" s="9" t="s">
        <v>76</v>
      </c>
      <c r="B37" s="9"/>
      <c r="C37" s="9"/>
      <c r="D37" s="9"/>
      <c r="E37" s="9"/>
      <c r="F37" s="9"/>
      <c r="G37" s="10">
        <f>SUM(H14:H36)</f>
        <v>0</v>
      </c>
      <c r="H37" s="10"/>
      <c r="I37" s="20"/>
      <c r="K37" s="12" t="s">
        <v>77</v>
      </c>
    </row>
    <row r="38" spans="1:11" ht="18" customHeight="1" x14ac:dyDescent="0.25">
      <c r="A38" s="9" t="s">
        <v>78</v>
      </c>
      <c r="B38" s="9"/>
      <c r="C38" s="9"/>
      <c r="D38" s="9"/>
      <c r="E38" s="9"/>
      <c r="F38" s="9"/>
      <c r="G38" s="10">
        <f>SUM(H13:H37)</f>
        <v>0</v>
      </c>
      <c r="H38" s="10"/>
      <c r="I38" s="20"/>
      <c r="K38" s="12" t="s">
        <v>77</v>
      </c>
    </row>
    <row r="39" spans="1:11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2" t="s">
        <v>79</v>
      </c>
    </row>
  </sheetData>
  <mergeCells count="15">
    <mergeCell ref="A39:J39"/>
    <mergeCell ref="A10:B10"/>
    <mergeCell ref="C10:I10"/>
    <mergeCell ref="A13:I13"/>
    <mergeCell ref="A37:F37"/>
    <mergeCell ref="G37:H37"/>
    <mergeCell ref="A38:F38"/>
    <mergeCell ref="G38:H38"/>
    <mergeCell ref="B1:I1"/>
    <mergeCell ref="B2:I2"/>
    <mergeCell ref="B3:I3"/>
    <mergeCell ref="A5:I5"/>
    <mergeCell ref="A7:I7"/>
    <mergeCell ref="A9:B9"/>
    <mergeCell ref="C9:I9"/>
  </mergeCells>
  <dataValidations count="1">
    <dataValidation type="decimal" allowBlank="1" showInputMessage="1" showErrorMessage="1" sqref="G14 G15 G16 G17 G18 G19 G20 G21 G22 G23 G24 G25 G26 G27 G28 G29 G30 G31 G32 G33 G34 G35 G36">
      <formula1>0</formula1>
      <formula2>999999999999</formula2>
    </dataValidation>
  </dataValidation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JOSUÉ ESTEFANI DE SOUZA</dc:creator>
  <cp:lastModifiedBy>JOSUÉ ESTEFANI DE SOUZA</cp:lastModifiedBy>
  <dcterms:created xsi:type="dcterms:W3CDTF">2026-04-01T12:22:35Z</dcterms:created>
  <dcterms:modified xsi:type="dcterms:W3CDTF">2026-04-01T12:32:45Z</dcterms:modified>
</cp:coreProperties>
</file>